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ervices economiques\3-MARCHES PUBLICS\2026\10-Prestations nettoyages des locaux\02-PROCEDURE\1-DCE\"/>
    </mc:Choice>
  </mc:AlternateContent>
  <xr:revisionPtr revIDLastSave="0" documentId="13_ncr:1_{93F5EC8F-A4FE-45DD-B131-6CE9FCEB9684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Table 1" sheetId="1" r:id="rId1"/>
  </sheets>
  <definedNames>
    <definedName name="_xlnm.Print_Area" localSheetId="0">'Table 1'!$A$4:$D$112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2" i="1" l="1"/>
  <c r="C81" i="1"/>
  <c r="D81" i="1" s="1"/>
  <c r="C21" i="1"/>
  <c r="D21" i="1" s="1"/>
  <c r="C80" i="1"/>
  <c r="D80" i="1" s="1"/>
  <c r="C94" i="1" l="1"/>
  <c r="D94" i="1" s="1"/>
  <c r="C93" i="1"/>
  <c r="D93" i="1" s="1"/>
  <c r="C92" i="1"/>
  <c r="D92" i="1" s="1"/>
  <c r="C89" i="1"/>
  <c r="D89" i="1" s="1"/>
  <c r="C88" i="1"/>
  <c r="D88" i="1" s="1"/>
  <c r="C87" i="1"/>
  <c r="D87" i="1" s="1"/>
  <c r="C86" i="1"/>
  <c r="D86" i="1" s="1"/>
  <c r="C76" i="1"/>
  <c r="D76" i="1" s="1"/>
  <c r="C74" i="1"/>
  <c r="D74" i="1" s="1"/>
  <c r="C70" i="1"/>
  <c r="D70" i="1" s="1"/>
  <c r="C69" i="1"/>
  <c r="D69" i="1" s="1"/>
  <c r="C68" i="1"/>
  <c r="D68" i="1" s="1"/>
  <c r="C66" i="1"/>
  <c r="D66" i="1" s="1"/>
  <c r="C60" i="1"/>
  <c r="D60" i="1" s="1"/>
  <c r="C59" i="1"/>
  <c r="D59" i="1" s="1"/>
  <c r="C56" i="1"/>
  <c r="D56" i="1" s="1"/>
  <c r="C53" i="1"/>
  <c r="D53" i="1" s="1"/>
  <c r="C50" i="1"/>
  <c r="D50" i="1" s="1"/>
  <c r="C49" i="1"/>
  <c r="D49" i="1" s="1"/>
  <c r="C48" i="1"/>
  <c r="D48" i="1" s="1"/>
  <c r="C41" i="1"/>
  <c r="D41" i="1" s="1"/>
  <c r="C40" i="1"/>
  <c r="D40" i="1" s="1"/>
  <c r="C37" i="1"/>
  <c r="D37" i="1" s="1"/>
  <c r="C34" i="1"/>
  <c r="D34" i="1" s="1"/>
  <c r="C29" i="1"/>
  <c r="D29" i="1" s="1"/>
  <c r="C30" i="1"/>
  <c r="D30" i="1" s="1"/>
  <c r="C9" i="1"/>
  <c r="C10" i="1"/>
  <c r="C12" i="1"/>
  <c r="C14" i="1"/>
  <c r="C15" i="1"/>
  <c r="C16" i="1"/>
  <c r="C20" i="1"/>
  <c r="D20" i="1" s="1"/>
  <c r="C8" i="1" l="1"/>
  <c r="D14" i="1"/>
  <c r="C17" i="1"/>
  <c r="D17" i="1" s="1"/>
  <c r="D15" i="1"/>
  <c r="D9" i="1"/>
  <c r="C31" i="1"/>
  <c r="D31" i="1" s="1"/>
  <c r="C11" i="1"/>
  <c r="D11" i="1" s="1"/>
  <c r="D12" i="1"/>
  <c r="C18" i="1"/>
  <c r="D18" i="1" s="1"/>
  <c r="C42" i="1"/>
  <c r="D42" i="1" s="1"/>
  <c r="C95" i="1"/>
  <c r="D95" i="1" s="1"/>
  <c r="C61" i="1"/>
  <c r="D61" i="1" s="1"/>
  <c r="D16" i="1"/>
  <c r="D10" i="1"/>
  <c r="C28" i="1"/>
  <c r="D28" i="1" s="1"/>
  <c r="C35" i="1"/>
  <c r="D35" i="1" s="1"/>
  <c r="C43" i="1"/>
  <c r="D43" i="1" s="1"/>
  <c r="C54" i="1"/>
  <c r="D54" i="1" s="1"/>
  <c r="C62" i="1"/>
  <c r="D62" i="1" s="1"/>
  <c r="C71" i="1"/>
  <c r="D71" i="1" s="1"/>
  <c r="C78" i="1"/>
  <c r="D78" i="1" s="1"/>
  <c r="C90" i="1"/>
  <c r="D90" i="1" s="1"/>
  <c r="C96" i="1"/>
  <c r="D96" i="1" s="1"/>
  <c r="C19" i="1"/>
  <c r="D19" i="1" s="1"/>
  <c r="C13" i="1"/>
  <c r="D13" i="1" s="1"/>
  <c r="C36" i="1"/>
  <c r="D36" i="1" s="1"/>
  <c r="C47" i="1"/>
  <c r="D47" i="1" s="1"/>
  <c r="C55" i="1"/>
  <c r="D55" i="1" s="1"/>
  <c r="C64" i="1"/>
  <c r="D64" i="1" s="1"/>
  <c r="C72" i="1"/>
  <c r="D72" i="1" s="1"/>
  <c r="C83" i="1"/>
  <c r="D83" i="1" s="1"/>
  <c r="C91" i="1"/>
  <c r="D91" i="1" s="1"/>
  <c r="C97" i="1"/>
  <c r="D97" i="1" s="1"/>
  <c r="C39" i="1"/>
  <c r="D39" i="1" s="1"/>
  <c r="C45" i="1"/>
  <c r="D45" i="1" s="1"/>
  <c r="C46" i="1"/>
  <c r="D46" i="1" s="1"/>
  <c r="C22" i="1" l="1"/>
  <c r="D8" i="1"/>
  <c r="D22" i="1" s="1"/>
</calcChain>
</file>

<file path=xl/sharedStrings.xml><?xml version="1.0" encoding="utf-8"?>
<sst xmlns="http://schemas.openxmlformats.org/spreadsheetml/2006/main" count="87" uniqueCount="67">
  <si>
    <t>T.V.A</t>
  </si>
  <si>
    <t>TOTAL</t>
  </si>
  <si>
    <t>RIAC</t>
  </si>
  <si>
    <t>Gymnase</t>
  </si>
  <si>
    <t>Modulaires</t>
  </si>
  <si>
    <t>Village RIAC</t>
  </si>
  <si>
    <t>zone 3 (STAND DE TIR)</t>
  </si>
  <si>
    <t>zone 4 (GYMNASE)</t>
  </si>
  <si>
    <t>zone 5(FERME DE TRENQUE)</t>
  </si>
  <si>
    <t>zone 7 (COMMUNS CAPELETTE)</t>
  </si>
  <si>
    <t>zone 6 (COMMUNS TRENQUE)</t>
  </si>
  <si>
    <t>zone 8 (COMMUNS PEYRAC)</t>
  </si>
  <si>
    <t>zone 9 (COMMUNS RIAC)</t>
  </si>
  <si>
    <t>zone 10 (MODULAIRES - PRE FABRIQUES)</t>
  </si>
  <si>
    <t>Nettoyage à la demande local TIO 1</t>
  </si>
  <si>
    <t>Nettoyage à la demande local TIO 2</t>
  </si>
  <si>
    <t>Marché n° 2026-10 " Prestation nettoyage"</t>
  </si>
  <si>
    <t>BORDEREAU DES PRIX</t>
  </si>
  <si>
    <r>
      <t>Prestations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forfaitaires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récurrentes*</t>
    </r>
  </si>
  <si>
    <t>zone 1 COMMUNS - SANITAIRES (ADMINISTRATIF+ENSEIGNEMENT+Amphithéâtre Fallières)</t>
  </si>
  <si>
    <t>zone 11 (PÖLE CRIMINOLOGIE à VENIR)</t>
  </si>
  <si>
    <t>zone 12 (EXTERIEURS - Gestion des déchets)</t>
  </si>
  <si>
    <r>
      <t>Hébergement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sans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change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couvertures</t>
    </r>
  </si>
  <si>
    <t>remise en état chambre</t>
  </si>
  <si>
    <t>remise à blanc chambre simple</t>
  </si>
  <si>
    <t>remise à blanc chambre Twin</t>
  </si>
  <si>
    <t>remise à blanc chambre VIP (simple/double)</t>
  </si>
  <si>
    <r>
      <t>Désignation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de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la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zone</t>
    </r>
  </si>
  <si>
    <r>
      <t>Montant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mensuel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HT</t>
    </r>
  </si>
  <si>
    <r>
      <t>Montant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mensuel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TTC</t>
    </r>
  </si>
  <si>
    <r>
      <t>Prestations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ponctuelles</t>
    </r>
  </si>
  <si>
    <r>
      <t>Libellé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de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la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prestation</t>
    </r>
  </si>
  <si>
    <r>
      <t>Montant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TTC</t>
    </r>
  </si>
  <si>
    <r>
      <t>CAPELETTE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-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PEYRAC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-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TRENQUE</t>
    </r>
  </si>
  <si>
    <r>
      <t>Hébergement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sans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change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de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couvertures</t>
    </r>
  </si>
  <si>
    <t>DESINFECTION DES FRIGOS
 (Ferme de Trenque, 2 salles sociabilisation RIAC, bâtiment COVID)</t>
  </si>
  <si>
    <t>zone 2  DETENTION 
(BATIMENT DE SIMULATION + plateau technique à venir)</t>
  </si>
  <si>
    <t>DESINFECTION COMPLEMENTAIRE SALLES DE RESTAURATION (Ferme de Trenque, Gymnase, Enseignement)</t>
  </si>
  <si>
    <t>* attention le candidat ne doit intégrer dans le prix de la zone que les prestations récurrentes. 
Les prestations ponctuelles seront renseignées dans le bordereau ci-dessous</t>
  </si>
  <si>
    <t>*les prestations sont les mêmes que celles des salles de cours  à adapter en fonction du revêtement</t>
  </si>
  <si>
    <t>remise à blanc chambre VIP (simple)</t>
  </si>
  <si>
    <t>Nettoyage hébdomadaire Amphithéâtre Mariani (par opération)</t>
  </si>
  <si>
    <t>Nettoyage hébdomadaire Amphithéâtre Michelet (par opération)</t>
  </si>
  <si>
    <t>Nettoyage hébdomadaire Amphithéâtre Fallières (par opération)</t>
  </si>
  <si>
    <t>Bâtiment d'enseignement</t>
  </si>
  <si>
    <t>Bâtiment de simulation ou détention</t>
  </si>
  <si>
    <t>Amphi Michelet</t>
  </si>
  <si>
    <t>Amphi Fallières</t>
  </si>
  <si>
    <t>Ferme de Trenque</t>
  </si>
  <si>
    <t>Village Peyrac</t>
  </si>
  <si>
    <t>Village Capelette</t>
  </si>
  <si>
    <t>Village Trenque</t>
  </si>
  <si>
    <t>Stand de tir</t>
  </si>
  <si>
    <r>
      <t>Hébergement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avec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change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couvertures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été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(1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couverture)</t>
    </r>
  </si>
  <si>
    <r>
      <t>Hébergement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avec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change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couvertures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hiver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(2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couvertures)</t>
    </r>
  </si>
  <si>
    <r>
      <t>Hébergement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avec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change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couverture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été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(1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couverture)</t>
    </r>
  </si>
  <si>
    <r>
      <t>Hébergement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avec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change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couverture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hiver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(2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couvertures)</t>
    </r>
  </si>
  <si>
    <r>
      <t>Remise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en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état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ponctuel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tous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les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bureaux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du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site</t>
    </r>
  </si>
  <si>
    <r>
      <t>Nettoyage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hébdomadaire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toutes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les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salles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cours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(par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opération)</t>
    </r>
  </si>
  <si>
    <r>
      <t>Nettoyage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hebdomadaire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d'une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salle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cours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(par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opération)</t>
    </r>
  </si>
  <si>
    <r>
      <t>Nettoyage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hebdomadaire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d'une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salle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cours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100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places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(par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opération)</t>
    </r>
  </si>
  <si>
    <r>
      <t>Remise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en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état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annuel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toutes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les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salles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cours</t>
    </r>
  </si>
  <si>
    <r>
      <t>Remise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en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état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annuel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circulations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du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Bâtiment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d'enseignement*</t>
    </r>
  </si>
  <si>
    <r>
      <t>Nettoyage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supplémentaire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tous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les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bureaux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du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site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(par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opération)</t>
    </r>
  </si>
  <si>
    <r>
      <t>Désinfection</t>
    </r>
    <r>
      <rPr>
        <sz val="8.5"/>
        <rFont val="Marianne"/>
        <family val="3"/>
      </rPr>
      <t xml:space="preserve"> </t>
    </r>
    <r>
      <rPr>
        <b/>
        <sz val="8.5"/>
        <rFont val="Marianne"/>
        <family val="3"/>
      </rPr>
      <t>aérosol</t>
    </r>
  </si>
  <si>
    <r>
      <t>Nettoyage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des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vitres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(chiffrage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par</t>
    </r>
    <r>
      <rPr>
        <sz val="10"/>
        <rFont val="Marianne"/>
        <family val="3"/>
      </rPr>
      <t xml:space="preserve"> </t>
    </r>
    <r>
      <rPr>
        <b/>
        <sz val="10"/>
        <rFont val="Marianne"/>
        <family val="3"/>
      </rPr>
      <t>bâtiment)</t>
    </r>
  </si>
  <si>
    <t>le candidat peut personnaliser le bordereau de prix en ajoutant des lignes de prestations en lien avec le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</si>
</sst>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€&quot;"/>
  </numFmts>
  <fonts count="14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8"/>
      <name val="Times New Roman"/>
      <family val="1"/>
    </font>
    <font>
      <b/>
      <sz val="12"/>
      <name val="Marianne"/>
      <family val="3"/>
    </font>
    <font>
      <sz val="10"/>
      <color rgb="FF000000"/>
      <name val="Marianne"/>
      <family val="3"/>
    </font>
    <font>
      <b/>
      <sz val="10"/>
      <name val="Marianne"/>
      <family val="3"/>
    </font>
    <font>
      <sz val="10"/>
      <name val="Marianne"/>
      <family val="3"/>
    </font>
    <font>
      <b/>
      <sz val="8.5"/>
      <name val="Marianne"/>
      <family val="3"/>
    </font>
    <font>
      <sz val="8.5"/>
      <name val="Marianne"/>
      <family val="3"/>
    </font>
    <font>
      <i/>
      <sz val="8.5"/>
      <name val="Marianne"/>
      <family val="3"/>
    </font>
    <font>
      <b/>
      <sz val="10"/>
      <color rgb="FF000000"/>
      <name val="Marianne"/>
      <family val="3"/>
    </font>
    <font>
      <i/>
      <sz val="10"/>
      <name val="Marianne"/>
      <family val="3"/>
    </font>
    <font>
      <i/>
      <sz val="9"/>
      <color rgb="FFFF0000"/>
      <name val="Marianne"/>
      <family val="3"/>
    </font>
    <font>
      <i/>
      <u/>
      <sz val="10"/>
      <color rgb="FF00000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rgb="FFDDD9C4"/>
        <bgColor rgb="FFFFCC99"/>
      </patternFill>
    </fill>
    <fill>
      <patternFill patternType="solid">
        <fgColor rgb="FFC4BD97"/>
        <bgColor rgb="FFDDD9C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 wrapText="1"/>
    </xf>
    <xf numFmtId="0" fontId="4" fillId="0" borderId="0" xfId="0" applyFont="1"/>
    <xf numFmtId="44" fontId="9" fillId="0" borderId="1" xfId="1" applyFont="1" applyFill="1" applyBorder="1" applyAlignment="1">
      <alignment horizontal="center" vertical="center" wrapText="1"/>
    </xf>
    <xf numFmtId="44" fontId="9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44" fontId="4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4" fontId="11" fillId="0" borderId="1" xfId="1" applyFont="1" applyFill="1" applyBorder="1" applyAlignment="1">
      <alignment horizontal="right" vertical="center" wrapText="1"/>
    </xf>
    <xf numFmtId="44" fontId="11" fillId="0" borderId="1" xfId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right" vertical="center" wrapText="1"/>
    </xf>
    <xf numFmtId="44" fontId="1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right" vertical="top" wrapText="1" indent="7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44" fontId="8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44" fontId="4" fillId="0" borderId="1" xfId="1" applyFont="1" applyBorder="1" applyAlignment="1">
      <alignment horizontal="left" wrapText="1"/>
    </xf>
    <xf numFmtId="44" fontId="8" fillId="0" borderId="1" xfId="0" applyNumberFormat="1" applyFont="1" applyBorder="1" applyAlignment="1">
      <alignment horizontal="right" vertical="top" wrapText="1"/>
    </xf>
    <xf numFmtId="44" fontId="6" fillId="0" borderId="1" xfId="0" applyNumberFormat="1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4BD9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9C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01"/>
  <sheetViews>
    <sheetView tabSelected="1" topLeftCell="A86" zoomScale="110" zoomScaleNormal="110" zoomScaleSheetLayoutView="90" workbookViewId="0">
      <selection activeCell="A102" sqref="A102"/>
    </sheetView>
  </sheetViews>
  <sheetFormatPr baseColWidth="10" defaultColWidth="9.296875" defaultRowHeight="13" x14ac:dyDescent="0.3"/>
  <cols>
    <col min="1" max="1" width="67.19921875" customWidth="1"/>
    <col min="2" max="4" width="20.69921875" customWidth="1"/>
    <col min="5" max="5" width="10.19921875" customWidth="1"/>
    <col min="6" max="989" width="9.296875" customWidth="1"/>
  </cols>
  <sheetData>
    <row r="2" spans="1:4" s="2" customFormat="1" ht="20.5" customHeight="1" x14ac:dyDescent="0.3">
      <c r="A2" s="36" t="s">
        <v>16</v>
      </c>
      <c r="B2" s="37"/>
      <c r="C2" s="37"/>
      <c r="D2" s="38"/>
    </row>
    <row r="3" spans="1:4" s="2" customFormat="1" x14ac:dyDescent="0.3"/>
    <row r="4" spans="1:4" s="2" customFormat="1" ht="23.5" customHeight="1" x14ac:dyDescent="0.3">
      <c r="A4" s="36" t="s">
        <v>17</v>
      </c>
      <c r="B4" s="37"/>
      <c r="C4" s="37"/>
      <c r="D4" s="38"/>
    </row>
    <row r="5" spans="1:4" ht="10.5" customHeight="1" x14ac:dyDescent="0.3">
      <c r="A5" s="1"/>
      <c r="B5" s="1"/>
      <c r="C5" s="1"/>
      <c r="D5" s="1"/>
    </row>
    <row r="6" spans="1:4" ht="25.5" customHeight="1" x14ac:dyDescent="0.3">
      <c r="A6" s="42" t="s">
        <v>18</v>
      </c>
      <c r="B6" s="42"/>
      <c r="C6" s="42"/>
      <c r="D6" s="43"/>
    </row>
    <row r="7" spans="1:4" ht="49.5" customHeight="1" x14ac:dyDescent="0.3">
      <c r="A7" s="9" t="s">
        <v>27</v>
      </c>
      <c r="B7" s="10" t="s">
        <v>28</v>
      </c>
      <c r="C7" s="9" t="s">
        <v>0</v>
      </c>
      <c r="D7" s="9" t="s">
        <v>29</v>
      </c>
    </row>
    <row r="8" spans="1:4" ht="30" customHeight="1" x14ac:dyDescent="0.3">
      <c r="A8" s="29" t="s">
        <v>19</v>
      </c>
      <c r="B8" s="11">
        <v>0</v>
      </c>
      <c r="C8" s="12">
        <f>B8*20/100</f>
        <v>0</v>
      </c>
      <c r="D8" s="12">
        <f>B8+C8</f>
        <v>0</v>
      </c>
    </row>
    <row r="9" spans="1:4" ht="30" customHeight="1" x14ac:dyDescent="0.3">
      <c r="A9" s="15" t="s">
        <v>36</v>
      </c>
      <c r="B9" s="13">
        <v>0</v>
      </c>
      <c r="C9" s="14">
        <f t="shared" ref="C9:C20" si="0">B9*20/100</f>
        <v>0</v>
      </c>
      <c r="D9" s="14">
        <f t="shared" ref="D9:D20" si="1">B9+C9</f>
        <v>0</v>
      </c>
    </row>
    <row r="10" spans="1:4" ht="30" customHeight="1" x14ac:dyDescent="0.3">
      <c r="A10" s="15" t="s">
        <v>6</v>
      </c>
      <c r="B10" s="13">
        <v>0</v>
      </c>
      <c r="C10" s="14">
        <f t="shared" si="0"/>
        <v>0</v>
      </c>
      <c r="D10" s="14">
        <f t="shared" si="1"/>
        <v>0</v>
      </c>
    </row>
    <row r="11" spans="1:4" ht="30" customHeight="1" x14ac:dyDescent="0.3">
      <c r="A11" s="15" t="s">
        <v>7</v>
      </c>
      <c r="B11" s="13">
        <v>0</v>
      </c>
      <c r="C11" s="14">
        <f t="shared" si="0"/>
        <v>0</v>
      </c>
      <c r="D11" s="14">
        <f t="shared" si="1"/>
        <v>0</v>
      </c>
    </row>
    <row r="12" spans="1:4" ht="30" customHeight="1" x14ac:dyDescent="0.3">
      <c r="A12" s="15" t="s">
        <v>8</v>
      </c>
      <c r="B12" s="13">
        <v>0</v>
      </c>
      <c r="C12" s="14">
        <f t="shared" si="0"/>
        <v>0</v>
      </c>
      <c r="D12" s="14">
        <f t="shared" si="1"/>
        <v>0</v>
      </c>
    </row>
    <row r="13" spans="1:4" ht="30" customHeight="1" x14ac:dyDescent="0.3">
      <c r="A13" s="15" t="s">
        <v>10</v>
      </c>
      <c r="B13" s="13">
        <v>0</v>
      </c>
      <c r="C13" s="14">
        <f t="shared" si="0"/>
        <v>0</v>
      </c>
      <c r="D13" s="14">
        <f t="shared" si="1"/>
        <v>0</v>
      </c>
    </row>
    <row r="14" spans="1:4" ht="30" customHeight="1" x14ac:dyDescent="0.3">
      <c r="A14" s="15" t="s">
        <v>9</v>
      </c>
      <c r="B14" s="13">
        <v>0</v>
      </c>
      <c r="C14" s="14">
        <f t="shared" si="0"/>
        <v>0</v>
      </c>
      <c r="D14" s="14">
        <f t="shared" si="1"/>
        <v>0</v>
      </c>
    </row>
    <row r="15" spans="1:4" ht="30" customHeight="1" x14ac:dyDescent="0.3">
      <c r="A15" s="15" t="s">
        <v>11</v>
      </c>
      <c r="B15" s="13">
        <v>0</v>
      </c>
      <c r="C15" s="14">
        <f t="shared" si="0"/>
        <v>0</v>
      </c>
      <c r="D15" s="14">
        <f t="shared" si="1"/>
        <v>0</v>
      </c>
    </row>
    <row r="16" spans="1:4" ht="30" customHeight="1" x14ac:dyDescent="0.3">
      <c r="A16" s="15" t="s">
        <v>12</v>
      </c>
      <c r="B16" s="13">
        <v>0</v>
      </c>
      <c r="C16" s="14">
        <f t="shared" si="0"/>
        <v>0</v>
      </c>
      <c r="D16" s="14">
        <f t="shared" si="1"/>
        <v>0</v>
      </c>
    </row>
    <row r="17" spans="1:4" ht="30" customHeight="1" x14ac:dyDescent="0.3">
      <c r="A17" s="15" t="s">
        <v>13</v>
      </c>
      <c r="B17" s="13">
        <v>0</v>
      </c>
      <c r="C17" s="14">
        <f t="shared" si="0"/>
        <v>0</v>
      </c>
      <c r="D17" s="14">
        <f t="shared" si="1"/>
        <v>0</v>
      </c>
    </row>
    <row r="18" spans="1:4" ht="30" customHeight="1" x14ac:dyDescent="0.3">
      <c r="A18" s="15" t="s">
        <v>20</v>
      </c>
      <c r="B18" s="13">
        <v>0</v>
      </c>
      <c r="C18" s="14">
        <f t="shared" si="0"/>
        <v>0</v>
      </c>
      <c r="D18" s="14">
        <f t="shared" si="1"/>
        <v>0</v>
      </c>
    </row>
    <row r="19" spans="1:4" ht="30" customHeight="1" x14ac:dyDescent="0.3">
      <c r="A19" s="15" t="s">
        <v>21</v>
      </c>
      <c r="B19" s="13">
        <v>0</v>
      </c>
      <c r="C19" s="14">
        <f t="shared" si="0"/>
        <v>0</v>
      </c>
      <c r="D19" s="14">
        <f t="shared" si="1"/>
        <v>0</v>
      </c>
    </row>
    <row r="20" spans="1:4" ht="30" customHeight="1" x14ac:dyDescent="0.3">
      <c r="A20" s="15" t="s">
        <v>35</v>
      </c>
      <c r="B20" s="13">
        <v>0</v>
      </c>
      <c r="C20" s="14">
        <f t="shared" si="0"/>
        <v>0</v>
      </c>
      <c r="D20" s="14">
        <f t="shared" si="1"/>
        <v>0</v>
      </c>
    </row>
    <row r="21" spans="1:4" ht="30" customHeight="1" x14ac:dyDescent="0.3">
      <c r="A21" s="15" t="s">
        <v>37</v>
      </c>
      <c r="B21" s="13">
        <v>0</v>
      </c>
      <c r="C21" s="14">
        <f t="shared" ref="C21" si="2">B21*20/100</f>
        <v>0</v>
      </c>
      <c r="D21" s="14">
        <f t="shared" ref="D21" si="3">B21+C21</f>
        <v>0</v>
      </c>
    </row>
    <row r="22" spans="1:4" ht="25" customHeight="1" x14ac:dyDescent="0.3">
      <c r="A22" s="15" t="s">
        <v>1</v>
      </c>
      <c r="B22" s="16">
        <f>SUM(B8:B21)</f>
        <v>0</v>
      </c>
      <c r="C22" s="16">
        <f t="shared" ref="C22:D22" si="4">SUM(C8:C21)</f>
        <v>0</v>
      </c>
      <c r="D22" s="16">
        <f t="shared" si="4"/>
        <v>0</v>
      </c>
    </row>
    <row r="23" spans="1:4" ht="51.75" customHeight="1" x14ac:dyDescent="0.3">
      <c r="A23" s="39" t="s">
        <v>38</v>
      </c>
      <c r="B23" s="40"/>
      <c r="C23" s="40"/>
      <c r="D23" s="41"/>
    </row>
    <row r="24" spans="1:4" s="2" customFormat="1" ht="30" customHeight="1" x14ac:dyDescent="0.3">
      <c r="A24" s="43" t="s">
        <v>30</v>
      </c>
      <c r="B24" s="43"/>
      <c r="C24" s="43"/>
      <c r="D24" s="43"/>
    </row>
    <row r="25" spans="1:4" s="2" customFormat="1" ht="30" customHeight="1" x14ac:dyDescent="0.3">
      <c r="A25" s="17" t="s">
        <v>31</v>
      </c>
      <c r="B25" s="18"/>
      <c r="C25" s="17" t="s">
        <v>0</v>
      </c>
      <c r="D25" s="17" t="s">
        <v>32</v>
      </c>
    </row>
    <row r="26" spans="1:4" s="2" customFormat="1" ht="20" customHeight="1" x14ac:dyDescent="0.3">
      <c r="A26" s="19" t="s">
        <v>33</v>
      </c>
      <c r="B26" s="6"/>
      <c r="C26" s="14"/>
      <c r="D26" s="7"/>
    </row>
    <row r="27" spans="1:4" s="2" customFormat="1" ht="20" customHeight="1" x14ac:dyDescent="0.3">
      <c r="A27" s="31" t="s">
        <v>34</v>
      </c>
      <c r="B27" s="31"/>
      <c r="C27" s="31"/>
      <c r="D27" s="31"/>
    </row>
    <row r="28" spans="1:4" s="2" customFormat="1" ht="20" customHeight="1" x14ac:dyDescent="0.3">
      <c r="A28" s="20" t="s">
        <v>23</v>
      </c>
      <c r="B28" s="13">
        <v>0</v>
      </c>
      <c r="C28" s="14">
        <f>B28*20/100</f>
        <v>0</v>
      </c>
      <c r="D28" s="28">
        <f>B28+C28</f>
        <v>0</v>
      </c>
    </row>
    <row r="29" spans="1:4" s="2" customFormat="1" ht="20" customHeight="1" x14ac:dyDescent="0.3">
      <c r="A29" s="20" t="s">
        <v>24</v>
      </c>
      <c r="B29" s="13">
        <v>0</v>
      </c>
      <c r="C29" s="14">
        <f t="shared" ref="C29:C31" si="5">B29*20/100</f>
        <v>0</v>
      </c>
      <c r="D29" s="28">
        <f t="shared" ref="D29:D31" si="6">B29+C29</f>
        <v>0</v>
      </c>
    </row>
    <row r="30" spans="1:4" s="2" customFormat="1" ht="20" customHeight="1" x14ac:dyDescent="0.3">
      <c r="A30" s="20" t="s">
        <v>25</v>
      </c>
      <c r="B30" s="13">
        <v>0</v>
      </c>
      <c r="C30" s="14">
        <f t="shared" si="5"/>
        <v>0</v>
      </c>
      <c r="D30" s="28">
        <f t="shared" si="6"/>
        <v>0</v>
      </c>
    </row>
    <row r="31" spans="1:4" s="2" customFormat="1" ht="20" customHeight="1" x14ac:dyDescent="0.3">
      <c r="A31" s="20" t="s">
        <v>26</v>
      </c>
      <c r="B31" s="13">
        <v>0</v>
      </c>
      <c r="C31" s="14">
        <f t="shared" si="5"/>
        <v>0</v>
      </c>
      <c r="D31" s="28">
        <f t="shared" si="6"/>
        <v>0</v>
      </c>
    </row>
    <row r="32" spans="1:4" s="2" customFormat="1" ht="20" customHeight="1" x14ac:dyDescent="0.3">
      <c r="A32" s="21"/>
      <c r="B32" s="22"/>
      <c r="C32" s="4"/>
      <c r="D32" s="6"/>
    </row>
    <row r="33" spans="1:4" s="2" customFormat="1" ht="20" customHeight="1" x14ac:dyDescent="0.3">
      <c r="A33" s="33" t="s">
        <v>53</v>
      </c>
      <c r="B33" s="34"/>
      <c r="C33" s="34"/>
      <c r="D33" s="35"/>
    </row>
    <row r="34" spans="1:4" s="2" customFormat="1" ht="20" customHeight="1" x14ac:dyDescent="0.3">
      <c r="A34" s="8" t="s">
        <v>23</v>
      </c>
      <c r="B34" s="13">
        <v>0</v>
      </c>
      <c r="C34" s="4">
        <f t="shared" ref="C34:C37" si="7">B34*20/100</f>
        <v>0</v>
      </c>
      <c r="D34" s="28">
        <f>B34+C34</f>
        <v>0</v>
      </c>
    </row>
    <row r="35" spans="1:4" s="2" customFormat="1" ht="20" customHeight="1" x14ac:dyDescent="0.3">
      <c r="A35" s="8" t="s">
        <v>24</v>
      </c>
      <c r="B35" s="13">
        <v>0</v>
      </c>
      <c r="C35" s="4">
        <f t="shared" si="7"/>
        <v>0</v>
      </c>
      <c r="D35" s="28">
        <f t="shared" ref="D35:D37" si="8">B35+C35</f>
        <v>0</v>
      </c>
    </row>
    <row r="36" spans="1:4" s="2" customFormat="1" ht="20" customHeight="1" x14ac:dyDescent="0.3">
      <c r="A36" s="8" t="s">
        <v>25</v>
      </c>
      <c r="B36" s="13">
        <v>0</v>
      </c>
      <c r="C36" s="4">
        <f t="shared" si="7"/>
        <v>0</v>
      </c>
      <c r="D36" s="28">
        <f t="shared" si="8"/>
        <v>0</v>
      </c>
    </row>
    <row r="37" spans="1:4" s="2" customFormat="1" ht="20" customHeight="1" x14ac:dyDescent="0.3">
      <c r="A37" s="8" t="s">
        <v>26</v>
      </c>
      <c r="B37" s="13">
        <v>0</v>
      </c>
      <c r="C37" s="4">
        <f t="shared" si="7"/>
        <v>0</v>
      </c>
      <c r="D37" s="28">
        <f t="shared" si="8"/>
        <v>0</v>
      </c>
    </row>
    <row r="38" spans="1:4" s="2" customFormat="1" ht="20" customHeight="1" x14ac:dyDescent="0.3">
      <c r="A38" s="21"/>
      <c r="B38" s="22"/>
      <c r="C38" s="4"/>
      <c r="D38" s="6"/>
    </row>
    <row r="39" spans="1:4" s="2" customFormat="1" ht="20" customHeight="1" x14ac:dyDescent="0.3">
      <c r="A39" s="33" t="s">
        <v>54</v>
      </c>
      <c r="B39" s="34"/>
      <c r="C39" s="34" t="e">
        <f>#REF!*0.2</f>
        <v>#REF!</v>
      </c>
      <c r="D39" s="35" t="e">
        <f>#REF!+C39</f>
        <v>#REF!</v>
      </c>
    </row>
    <row r="40" spans="1:4" s="2" customFormat="1" ht="20" customHeight="1" x14ac:dyDescent="0.3">
      <c r="A40" s="8" t="s">
        <v>23</v>
      </c>
      <c r="B40" s="13">
        <v>0</v>
      </c>
      <c r="C40" s="4">
        <f t="shared" ref="C40:C43" si="9">B40*20/100</f>
        <v>0</v>
      </c>
      <c r="D40" s="28">
        <f>B40+C40</f>
        <v>0</v>
      </c>
    </row>
    <row r="41" spans="1:4" s="2" customFormat="1" ht="20" customHeight="1" x14ac:dyDescent="0.3">
      <c r="A41" s="8" t="s">
        <v>24</v>
      </c>
      <c r="B41" s="13">
        <v>0</v>
      </c>
      <c r="C41" s="4">
        <f t="shared" si="9"/>
        <v>0</v>
      </c>
      <c r="D41" s="28">
        <f t="shared" ref="D41:D43" si="10">B41+C41</f>
        <v>0</v>
      </c>
    </row>
    <row r="42" spans="1:4" s="2" customFormat="1" ht="20" customHeight="1" x14ac:dyDescent="0.3">
      <c r="A42" s="8" t="s">
        <v>25</v>
      </c>
      <c r="B42" s="13">
        <v>0</v>
      </c>
      <c r="C42" s="4">
        <f t="shared" si="9"/>
        <v>0</v>
      </c>
      <c r="D42" s="28">
        <f t="shared" si="10"/>
        <v>0</v>
      </c>
    </row>
    <row r="43" spans="1:4" s="2" customFormat="1" ht="20" customHeight="1" x14ac:dyDescent="0.3">
      <c r="A43" s="8" t="s">
        <v>26</v>
      </c>
      <c r="B43" s="13">
        <v>0</v>
      </c>
      <c r="C43" s="4">
        <f t="shared" si="9"/>
        <v>0</v>
      </c>
      <c r="D43" s="28">
        <f t="shared" si="10"/>
        <v>0</v>
      </c>
    </row>
    <row r="44" spans="1:4" s="2" customFormat="1" ht="20" customHeight="1" x14ac:dyDescent="0.3">
      <c r="A44" s="6"/>
      <c r="B44" s="6"/>
      <c r="C44" s="4"/>
      <c r="D44" s="6"/>
    </row>
    <row r="45" spans="1:4" s="2" customFormat="1" ht="20" customHeight="1" x14ac:dyDescent="0.3">
      <c r="A45" s="33" t="s">
        <v>2</v>
      </c>
      <c r="B45" s="34"/>
      <c r="C45" s="34" t="e">
        <f>#REF!*0.2</f>
        <v>#REF!</v>
      </c>
      <c r="D45" s="35" t="e">
        <f>#REF!+C45</f>
        <v>#REF!</v>
      </c>
    </row>
    <row r="46" spans="1:4" s="2" customFormat="1" ht="20" customHeight="1" x14ac:dyDescent="0.3">
      <c r="A46" s="33" t="s">
        <v>22</v>
      </c>
      <c r="B46" s="34"/>
      <c r="C46" s="34" t="e">
        <f>#REF!*0.2</f>
        <v>#REF!</v>
      </c>
      <c r="D46" s="35" t="e">
        <f>#REF!+C46</f>
        <v>#REF!</v>
      </c>
    </row>
    <row r="47" spans="1:4" s="2" customFormat="1" ht="20" customHeight="1" x14ac:dyDescent="0.3">
      <c r="A47" s="8" t="s">
        <v>23</v>
      </c>
      <c r="B47" s="13">
        <v>0</v>
      </c>
      <c r="C47" s="4">
        <f t="shared" ref="C47:C50" si="11">B47*20/100</f>
        <v>0</v>
      </c>
      <c r="D47" s="28">
        <f>B47+C47</f>
        <v>0</v>
      </c>
    </row>
    <row r="48" spans="1:4" s="2" customFormat="1" ht="20" customHeight="1" x14ac:dyDescent="0.3">
      <c r="A48" s="8" t="s">
        <v>24</v>
      </c>
      <c r="B48" s="13">
        <v>0</v>
      </c>
      <c r="C48" s="4">
        <f t="shared" si="11"/>
        <v>0</v>
      </c>
      <c r="D48" s="28">
        <f t="shared" ref="D48:D50" si="12">B48+C48</f>
        <v>0</v>
      </c>
    </row>
    <row r="49" spans="1:4" s="2" customFormat="1" ht="20" customHeight="1" x14ac:dyDescent="0.3">
      <c r="A49" s="8" t="s">
        <v>25</v>
      </c>
      <c r="B49" s="13">
        <v>0</v>
      </c>
      <c r="C49" s="4">
        <f t="shared" si="11"/>
        <v>0</v>
      </c>
      <c r="D49" s="28">
        <f t="shared" si="12"/>
        <v>0</v>
      </c>
    </row>
    <row r="50" spans="1:4" s="2" customFormat="1" ht="20" customHeight="1" x14ac:dyDescent="0.3">
      <c r="A50" s="8" t="s">
        <v>40</v>
      </c>
      <c r="B50" s="13">
        <v>0</v>
      </c>
      <c r="C50" s="4">
        <f t="shared" si="11"/>
        <v>0</v>
      </c>
      <c r="D50" s="28">
        <f t="shared" si="12"/>
        <v>0</v>
      </c>
    </row>
    <row r="51" spans="1:4" s="2" customFormat="1" ht="20" customHeight="1" x14ac:dyDescent="0.3">
      <c r="A51" s="6"/>
      <c r="B51" s="6"/>
      <c r="C51" s="4"/>
      <c r="D51" s="6"/>
    </row>
    <row r="52" spans="1:4" s="2" customFormat="1" ht="20" customHeight="1" x14ac:dyDescent="0.3">
      <c r="A52" s="5" t="s">
        <v>55</v>
      </c>
      <c r="B52" s="6"/>
      <c r="C52" s="4"/>
      <c r="D52" s="23"/>
    </row>
    <row r="53" spans="1:4" s="2" customFormat="1" ht="20" customHeight="1" x14ac:dyDescent="0.3">
      <c r="A53" s="8" t="s">
        <v>23</v>
      </c>
      <c r="B53" s="13">
        <v>0</v>
      </c>
      <c r="C53" s="4">
        <f t="shared" ref="C53:C56" si="13">B53*20/100</f>
        <v>0</v>
      </c>
      <c r="D53" s="28">
        <f>B53+C53</f>
        <v>0</v>
      </c>
    </row>
    <row r="54" spans="1:4" s="2" customFormat="1" ht="20" customHeight="1" x14ac:dyDescent="0.3">
      <c r="A54" s="8" t="s">
        <v>24</v>
      </c>
      <c r="B54" s="13">
        <v>0</v>
      </c>
      <c r="C54" s="4">
        <f t="shared" si="13"/>
        <v>0</v>
      </c>
      <c r="D54" s="28">
        <f t="shared" ref="D54:D56" si="14">B54+C54</f>
        <v>0</v>
      </c>
    </row>
    <row r="55" spans="1:4" s="2" customFormat="1" ht="20" customHeight="1" x14ac:dyDescent="0.3">
      <c r="A55" s="8" t="s">
        <v>25</v>
      </c>
      <c r="B55" s="13">
        <v>0</v>
      </c>
      <c r="C55" s="4">
        <f t="shared" si="13"/>
        <v>0</v>
      </c>
      <c r="D55" s="28">
        <f t="shared" si="14"/>
        <v>0</v>
      </c>
    </row>
    <row r="56" spans="1:4" s="2" customFormat="1" ht="20" customHeight="1" x14ac:dyDescent="0.3">
      <c r="A56" s="8" t="s">
        <v>40</v>
      </c>
      <c r="B56" s="13">
        <v>0</v>
      </c>
      <c r="C56" s="4">
        <f t="shared" si="13"/>
        <v>0</v>
      </c>
      <c r="D56" s="28">
        <f t="shared" si="14"/>
        <v>0</v>
      </c>
    </row>
    <row r="57" spans="1:4" s="2" customFormat="1" ht="20" customHeight="1" x14ac:dyDescent="0.3">
      <c r="A57" s="6"/>
      <c r="B57" s="6"/>
      <c r="C57" s="4"/>
      <c r="D57" s="6"/>
    </row>
    <row r="58" spans="1:4" s="2" customFormat="1" ht="20" customHeight="1" x14ac:dyDescent="0.3">
      <c r="A58" s="5" t="s">
        <v>56</v>
      </c>
      <c r="B58" s="6"/>
      <c r="C58" s="4"/>
      <c r="D58" s="23"/>
    </row>
    <row r="59" spans="1:4" s="2" customFormat="1" ht="20" customHeight="1" x14ac:dyDescent="0.3">
      <c r="A59" s="8" t="s">
        <v>23</v>
      </c>
      <c r="B59" s="13">
        <v>0</v>
      </c>
      <c r="C59" s="4">
        <f t="shared" ref="C59:C62" si="15">B59*20/100</f>
        <v>0</v>
      </c>
      <c r="D59" s="28">
        <f>B59+C59</f>
        <v>0</v>
      </c>
    </row>
    <row r="60" spans="1:4" s="2" customFormat="1" ht="20" customHeight="1" x14ac:dyDescent="0.3">
      <c r="A60" s="8" t="s">
        <v>24</v>
      </c>
      <c r="B60" s="13">
        <v>0</v>
      </c>
      <c r="C60" s="4">
        <f t="shared" si="15"/>
        <v>0</v>
      </c>
      <c r="D60" s="28">
        <f t="shared" ref="D60:D78" si="16">B60+C60</f>
        <v>0</v>
      </c>
    </row>
    <row r="61" spans="1:4" s="2" customFormat="1" ht="20" customHeight="1" x14ac:dyDescent="0.3">
      <c r="A61" s="8" t="s">
        <v>25</v>
      </c>
      <c r="B61" s="13">
        <v>0</v>
      </c>
      <c r="C61" s="4">
        <f t="shared" si="15"/>
        <v>0</v>
      </c>
      <c r="D61" s="28">
        <f t="shared" si="16"/>
        <v>0</v>
      </c>
    </row>
    <row r="62" spans="1:4" s="2" customFormat="1" ht="20" customHeight="1" x14ac:dyDescent="0.3">
      <c r="A62" s="8" t="s">
        <v>40</v>
      </c>
      <c r="B62" s="13">
        <v>0</v>
      </c>
      <c r="C62" s="4">
        <f t="shared" si="15"/>
        <v>0</v>
      </c>
      <c r="D62" s="28">
        <f t="shared" si="16"/>
        <v>0</v>
      </c>
    </row>
    <row r="63" spans="1:4" s="2" customFormat="1" ht="20" customHeight="1" x14ac:dyDescent="0.3">
      <c r="A63" s="6"/>
      <c r="B63" s="6"/>
      <c r="C63" s="4"/>
      <c r="D63" s="6"/>
    </row>
    <row r="64" spans="1:4" s="2" customFormat="1" ht="20" customHeight="1" x14ac:dyDescent="0.3">
      <c r="A64" s="5" t="s">
        <v>57</v>
      </c>
      <c r="B64" s="13">
        <v>0</v>
      </c>
      <c r="C64" s="4">
        <f t="shared" ref="C64" si="17">B64*20/100</f>
        <v>0</v>
      </c>
      <c r="D64" s="28">
        <f t="shared" si="16"/>
        <v>0</v>
      </c>
    </row>
    <row r="65" spans="1:4" s="2" customFormat="1" ht="20" customHeight="1" x14ac:dyDescent="0.3">
      <c r="A65" s="6"/>
      <c r="B65" s="24"/>
      <c r="C65" s="4"/>
      <c r="D65" s="6"/>
    </row>
    <row r="66" spans="1:4" s="2" customFormat="1" ht="20" customHeight="1" x14ac:dyDescent="0.3">
      <c r="A66" s="5" t="s">
        <v>58</v>
      </c>
      <c r="B66" s="13">
        <v>0</v>
      </c>
      <c r="C66" s="4">
        <f t="shared" ref="C66" si="18">B66*20/100</f>
        <v>0</v>
      </c>
      <c r="D66" s="28">
        <f t="shared" si="16"/>
        <v>0</v>
      </c>
    </row>
    <row r="67" spans="1:4" s="2" customFormat="1" ht="20" customHeight="1" x14ac:dyDescent="0.3">
      <c r="A67" s="6"/>
      <c r="B67" s="6"/>
      <c r="C67" s="4"/>
      <c r="D67" s="6"/>
    </row>
    <row r="68" spans="1:4" s="2" customFormat="1" ht="20" customHeight="1" x14ac:dyDescent="0.3">
      <c r="A68" s="5" t="s">
        <v>59</v>
      </c>
      <c r="B68" s="13">
        <v>0</v>
      </c>
      <c r="C68" s="4">
        <f t="shared" ref="C68:C72" si="19">B68*20/100</f>
        <v>0</v>
      </c>
      <c r="D68" s="28">
        <f t="shared" si="16"/>
        <v>0</v>
      </c>
    </row>
    <row r="69" spans="1:4" s="2" customFormat="1" ht="20" customHeight="1" x14ac:dyDescent="0.3">
      <c r="A69" s="5" t="s">
        <v>60</v>
      </c>
      <c r="B69" s="13">
        <v>0</v>
      </c>
      <c r="C69" s="4">
        <f t="shared" si="19"/>
        <v>0</v>
      </c>
      <c r="D69" s="28">
        <f t="shared" si="16"/>
        <v>0</v>
      </c>
    </row>
    <row r="70" spans="1:4" s="2" customFormat="1" ht="20" customHeight="1" x14ac:dyDescent="0.3">
      <c r="A70" s="8" t="s">
        <v>41</v>
      </c>
      <c r="B70" s="13">
        <v>0</v>
      </c>
      <c r="C70" s="4">
        <f t="shared" si="19"/>
        <v>0</v>
      </c>
      <c r="D70" s="28">
        <f t="shared" si="16"/>
        <v>0</v>
      </c>
    </row>
    <row r="71" spans="1:4" s="2" customFormat="1" ht="20" customHeight="1" x14ac:dyDescent="0.3">
      <c r="A71" s="8" t="s">
        <v>42</v>
      </c>
      <c r="B71" s="13">
        <v>0</v>
      </c>
      <c r="C71" s="4">
        <f t="shared" si="19"/>
        <v>0</v>
      </c>
      <c r="D71" s="28">
        <f t="shared" si="16"/>
        <v>0</v>
      </c>
    </row>
    <row r="72" spans="1:4" s="2" customFormat="1" ht="20" customHeight="1" x14ac:dyDescent="0.3">
      <c r="A72" s="8" t="s">
        <v>43</v>
      </c>
      <c r="B72" s="13">
        <v>0</v>
      </c>
      <c r="C72" s="4">
        <f t="shared" si="19"/>
        <v>0</v>
      </c>
      <c r="D72" s="28">
        <f t="shared" si="16"/>
        <v>0</v>
      </c>
    </row>
    <row r="73" spans="1:4" s="2" customFormat="1" ht="20" customHeight="1" x14ac:dyDescent="0.3">
      <c r="A73" s="6"/>
      <c r="B73" s="6"/>
      <c r="C73" s="4"/>
      <c r="D73" s="6"/>
    </row>
    <row r="74" spans="1:4" s="2" customFormat="1" ht="20" customHeight="1" x14ac:dyDescent="0.3">
      <c r="A74" s="5" t="s">
        <v>61</v>
      </c>
      <c r="B74" s="13">
        <v>0</v>
      </c>
      <c r="C74" s="4">
        <f t="shared" ref="C74" si="20">B74*20/100</f>
        <v>0</v>
      </c>
      <c r="D74" s="28">
        <f t="shared" si="16"/>
        <v>0</v>
      </c>
    </row>
    <row r="75" spans="1:4" s="2" customFormat="1" ht="20" customHeight="1" x14ac:dyDescent="0.3">
      <c r="A75" s="6"/>
      <c r="B75" s="6"/>
      <c r="C75" s="4"/>
      <c r="D75" s="6"/>
    </row>
    <row r="76" spans="1:4" s="2" customFormat="1" ht="20" customHeight="1" x14ac:dyDescent="0.3">
      <c r="A76" s="5" t="s">
        <v>62</v>
      </c>
      <c r="B76" s="13">
        <v>0</v>
      </c>
      <c r="C76" s="4">
        <f t="shared" ref="C76" si="21">B76*20/100</f>
        <v>0</v>
      </c>
      <c r="D76" s="28">
        <f t="shared" si="16"/>
        <v>0</v>
      </c>
    </row>
    <row r="77" spans="1:4" s="2" customFormat="1" ht="20" customHeight="1" x14ac:dyDescent="0.3">
      <c r="A77" s="6"/>
      <c r="B77" s="6"/>
      <c r="C77" s="4"/>
      <c r="D77" s="6"/>
    </row>
    <row r="78" spans="1:4" s="2" customFormat="1" ht="20" customHeight="1" x14ac:dyDescent="0.3">
      <c r="A78" s="5" t="s">
        <v>63</v>
      </c>
      <c r="B78" s="13">
        <v>0</v>
      </c>
      <c r="C78" s="4">
        <f t="shared" ref="C78:C80" si="22">B78*20/100</f>
        <v>0</v>
      </c>
      <c r="D78" s="28">
        <f t="shared" si="16"/>
        <v>0</v>
      </c>
    </row>
    <row r="79" spans="1:4" s="2" customFormat="1" ht="20" customHeight="1" x14ac:dyDescent="0.3">
      <c r="A79" s="6"/>
      <c r="B79" s="6"/>
      <c r="C79" s="4"/>
      <c r="D79" s="6"/>
    </row>
    <row r="80" spans="1:4" s="2" customFormat="1" ht="20" customHeight="1" x14ac:dyDescent="0.3">
      <c r="A80" s="25" t="s">
        <v>14</v>
      </c>
      <c r="B80" s="11">
        <v>0</v>
      </c>
      <c r="C80" s="3">
        <f t="shared" si="22"/>
        <v>0</v>
      </c>
      <c r="D80" s="27">
        <f t="shared" ref="D80:D81" si="23">B80+C80</f>
        <v>0</v>
      </c>
    </row>
    <row r="81" spans="1:4" s="2" customFormat="1" ht="20" customHeight="1" x14ac:dyDescent="0.3">
      <c r="A81" s="25" t="s">
        <v>15</v>
      </c>
      <c r="B81" s="11">
        <v>0</v>
      </c>
      <c r="C81" s="3">
        <f t="shared" ref="C81" si="24">B81*20/100</f>
        <v>0</v>
      </c>
      <c r="D81" s="27">
        <f t="shared" si="23"/>
        <v>0</v>
      </c>
    </row>
    <row r="82" spans="1:4" s="2" customFormat="1" ht="20" customHeight="1" x14ac:dyDescent="0.3">
      <c r="A82" s="6"/>
      <c r="B82" s="6"/>
      <c r="C82" s="4"/>
      <c r="D82" s="6"/>
    </row>
    <row r="83" spans="1:4" s="2" customFormat="1" ht="20" customHeight="1" x14ac:dyDescent="0.3">
      <c r="A83" s="5" t="s">
        <v>64</v>
      </c>
      <c r="B83" s="11">
        <v>0</v>
      </c>
      <c r="C83" s="4">
        <f t="shared" ref="C83" si="25">B83*20/100</f>
        <v>0</v>
      </c>
      <c r="D83" s="27">
        <f>B83+C83</f>
        <v>0</v>
      </c>
    </row>
    <row r="84" spans="1:4" s="2" customFormat="1" ht="20" customHeight="1" x14ac:dyDescent="0.3">
      <c r="A84" s="6"/>
      <c r="B84" s="6"/>
      <c r="C84" s="4"/>
      <c r="D84" s="6"/>
    </row>
    <row r="85" spans="1:4" s="2" customFormat="1" ht="20" customHeight="1" x14ac:dyDescent="0.3">
      <c r="A85" s="19" t="s">
        <v>65</v>
      </c>
      <c r="B85" s="26"/>
      <c r="C85" s="4"/>
      <c r="D85" s="6"/>
    </row>
    <row r="86" spans="1:4" s="2" customFormat="1" ht="20" customHeight="1" x14ac:dyDescent="0.3">
      <c r="A86" s="8" t="s">
        <v>44</v>
      </c>
      <c r="B86" s="11">
        <v>0</v>
      </c>
      <c r="C86" s="4">
        <f t="shared" ref="C86:C97" si="26">B86*20/100</f>
        <v>0</v>
      </c>
      <c r="D86" s="27">
        <f>B86+C86</f>
        <v>0</v>
      </c>
    </row>
    <row r="87" spans="1:4" s="2" customFormat="1" ht="20" customHeight="1" x14ac:dyDescent="0.3">
      <c r="A87" s="8" t="s">
        <v>45</v>
      </c>
      <c r="B87" s="11">
        <v>0</v>
      </c>
      <c r="C87" s="4">
        <f t="shared" si="26"/>
        <v>0</v>
      </c>
      <c r="D87" s="27">
        <f t="shared" ref="D87:D97" si="27">B87+C87</f>
        <v>0</v>
      </c>
    </row>
    <row r="88" spans="1:4" s="2" customFormat="1" ht="20" customHeight="1" x14ac:dyDescent="0.3">
      <c r="A88" s="8" t="s">
        <v>3</v>
      </c>
      <c r="B88" s="11">
        <v>0</v>
      </c>
      <c r="C88" s="4">
        <f t="shared" si="26"/>
        <v>0</v>
      </c>
      <c r="D88" s="27">
        <f t="shared" si="27"/>
        <v>0</v>
      </c>
    </row>
    <row r="89" spans="1:4" s="2" customFormat="1" ht="20" customHeight="1" x14ac:dyDescent="0.3">
      <c r="A89" s="8" t="s">
        <v>46</v>
      </c>
      <c r="B89" s="11">
        <v>0</v>
      </c>
      <c r="C89" s="4">
        <f t="shared" si="26"/>
        <v>0</v>
      </c>
      <c r="D89" s="27">
        <f t="shared" si="27"/>
        <v>0</v>
      </c>
    </row>
    <row r="90" spans="1:4" s="2" customFormat="1" ht="20" customHeight="1" x14ac:dyDescent="0.3">
      <c r="A90" s="8" t="s">
        <v>47</v>
      </c>
      <c r="B90" s="11">
        <v>0</v>
      </c>
      <c r="C90" s="4">
        <f t="shared" si="26"/>
        <v>0</v>
      </c>
      <c r="D90" s="27">
        <f t="shared" si="27"/>
        <v>0</v>
      </c>
    </row>
    <row r="91" spans="1:4" s="2" customFormat="1" ht="20" customHeight="1" x14ac:dyDescent="0.3">
      <c r="A91" s="8" t="s">
        <v>4</v>
      </c>
      <c r="B91" s="11">
        <v>0</v>
      </c>
      <c r="C91" s="4">
        <f t="shared" si="26"/>
        <v>0</v>
      </c>
      <c r="D91" s="27">
        <f t="shared" si="27"/>
        <v>0</v>
      </c>
    </row>
    <row r="92" spans="1:4" s="2" customFormat="1" ht="20" customHeight="1" x14ac:dyDescent="0.3">
      <c r="A92" s="8" t="s">
        <v>48</v>
      </c>
      <c r="B92" s="11">
        <v>0</v>
      </c>
      <c r="C92" s="4">
        <f t="shared" si="26"/>
        <v>0</v>
      </c>
      <c r="D92" s="27">
        <f t="shared" si="27"/>
        <v>0</v>
      </c>
    </row>
    <row r="93" spans="1:4" s="2" customFormat="1" ht="20" customHeight="1" x14ac:dyDescent="0.3">
      <c r="A93" s="8" t="s">
        <v>49</v>
      </c>
      <c r="B93" s="11">
        <v>0</v>
      </c>
      <c r="C93" s="4">
        <f t="shared" si="26"/>
        <v>0</v>
      </c>
      <c r="D93" s="27">
        <f t="shared" si="27"/>
        <v>0</v>
      </c>
    </row>
    <row r="94" spans="1:4" s="2" customFormat="1" ht="20" customHeight="1" x14ac:dyDescent="0.3">
      <c r="A94" s="8" t="s">
        <v>50</v>
      </c>
      <c r="B94" s="11">
        <v>0</v>
      </c>
      <c r="C94" s="4">
        <f t="shared" si="26"/>
        <v>0</v>
      </c>
      <c r="D94" s="27">
        <f t="shared" si="27"/>
        <v>0</v>
      </c>
    </row>
    <row r="95" spans="1:4" s="2" customFormat="1" ht="20" customHeight="1" x14ac:dyDescent="0.3">
      <c r="A95" s="8" t="s">
        <v>51</v>
      </c>
      <c r="B95" s="11">
        <v>0</v>
      </c>
      <c r="C95" s="4">
        <f t="shared" si="26"/>
        <v>0</v>
      </c>
      <c r="D95" s="27">
        <f t="shared" si="27"/>
        <v>0</v>
      </c>
    </row>
    <row r="96" spans="1:4" s="2" customFormat="1" ht="20" customHeight="1" x14ac:dyDescent="0.3">
      <c r="A96" s="8" t="s">
        <v>5</v>
      </c>
      <c r="B96" s="11">
        <v>0</v>
      </c>
      <c r="C96" s="4">
        <f t="shared" si="26"/>
        <v>0</v>
      </c>
      <c r="D96" s="27">
        <f t="shared" si="27"/>
        <v>0</v>
      </c>
    </row>
    <row r="97" spans="1:4" s="2" customFormat="1" ht="20" customHeight="1" x14ac:dyDescent="0.3">
      <c r="A97" s="8" t="s">
        <v>52</v>
      </c>
      <c r="B97" s="11">
        <v>0</v>
      </c>
      <c r="C97" s="4">
        <f t="shared" si="26"/>
        <v>0</v>
      </c>
      <c r="D97" s="27">
        <f t="shared" si="27"/>
        <v>0</v>
      </c>
    </row>
    <row r="98" spans="1:4" ht="26.25" customHeight="1" x14ac:dyDescent="0.3">
      <c r="A98" s="32" t="s">
        <v>39</v>
      </c>
      <c r="B98" s="32"/>
      <c r="C98" s="32"/>
      <c r="D98" s="32"/>
    </row>
    <row r="101" spans="1:4" ht="35.5" customHeight="1" x14ac:dyDescent="0.3">
      <c r="A101" s="30" t="s">
        <v>66</v>
      </c>
      <c r="B101" s="30"/>
      <c r="C101" s="30"/>
      <c r="D101" s="30"/>
    </row>
  </sheetData>
  <mergeCells count="12">
    <mergeCell ref="A2:D2"/>
    <mergeCell ref="A23:D23"/>
    <mergeCell ref="A4:D4"/>
    <mergeCell ref="A6:D6"/>
    <mergeCell ref="A24:D24"/>
    <mergeCell ref="A101:D101"/>
    <mergeCell ref="A27:D27"/>
    <mergeCell ref="A98:D98"/>
    <mergeCell ref="A33:D33"/>
    <mergeCell ref="A39:D39"/>
    <mergeCell ref="A45:D45"/>
    <mergeCell ref="A46:D46"/>
  </mergeCells>
  <phoneticPr fontId="2" type="noConversion"/>
  <printOptions horizontalCentered="1"/>
  <pageMargins left="0" right="0" top="0.98425196850393704" bottom="0.78740157480314965" header="0.19685039370078741" footer="0.19685039370078741"/>
  <pageSetup paperSize="9" scale="68" firstPageNumber="0" fitToHeight="2" orientation="portrait" r:id="rId1"/>
  <headerFooter>
    <oddFooter>&amp;L_x000D_&amp;1#&amp;"Calibri"&amp;10&amp;K000000 C1 - Interne</oddFooter>
  </headerFooter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 1</vt:lpstr>
      <vt:lpstr>'Table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BORDEREAUX DE PRIX 2022 INCLUANT 2% ENAP</dc:title>
  <dc:subject/>
  <dc:creator>robinson</dc:creator>
  <dc:description/>
  <cp:lastModifiedBy>HATCHANE Bouchra</cp:lastModifiedBy>
  <cp:revision>2</cp:revision>
  <cp:lastPrinted>2026-05-18T12:23:06Z</cp:lastPrinted>
  <dcterms:created xsi:type="dcterms:W3CDTF">2022-02-24T14:23:12Z</dcterms:created>
  <dcterms:modified xsi:type="dcterms:W3CDTF">2026-08-03T09:29:23Z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MSIP_Label_6832b154-9762-4aa2-8454-db4e1af0df80_Enabled">
    <vt:lpwstr>true</vt:lpwstr>
  </property>
  <property fmtid="{D5CDD505-2E9C-101B-9397-08002B2CF9AE}" pid="9" name="MSIP_Label_6832b154-9762-4aa2-8454-db4e1af0df80_SetDate">
    <vt:lpwstr>2024-12-12T08:40:46Z</vt:lpwstr>
  </property>
  <property fmtid="{D5CDD505-2E9C-101B-9397-08002B2CF9AE}" pid="10" name="MSIP_Label_6832b154-9762-4aa2-8454-db4e1af0df80_Method">
    <vt:lpwstr>Standard</vt:lpwstr>
  </property>
  <property fmtid="{D5CDD505-2E9C-101B-9397-08002B2CF9AE}" pid="11" name="MSIP_Label_6832b154-9762-4aa2-8454-db4e1af0df80_Name">
    <vt:lpwstr>C1</vt:lpwstr>
  </property>
  <property fmtid="{D5CDD505-2E9C-101B-9397-08002B2CF9AE}" pid="12" name="MSIP_Label_6832b154-9762-4aa2-8454-db4e1af0df80_SiteId">
    <vt:lpwstr>b966bc41-dcdf-4ed0-ae37-ab201d99652c</vt:lpwstr>
  </property>
  <property fmtid="{D5CDD505-2E9C-101B-9397-08002B2CF9AE}" pid="13" name="MSIP_Label_6832b154-9762-4aa2-8454-db4e1af0df80_ActionId">
    <vt:lpwstr>f1141e55-d0b7-4b08-a10f-63899c80ed17</vt:lpwstr>
  </property>
  <property fmtid="{D5CDD505-2E9C-101B-9397-08002B2CF9AE}" pid="14" name="MSIP_Label_6832b154-9762-4aa2-8454-db4e1af0df80_ContentBits">
    <vt:lpwstr>2</vt:lpwstr>
  </property>
</Properties>
</file>